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https://deconnectie.sharepoint.com/sites/AZ_DC_AF_IenA-DenL/Gedeelde documenten/Arnhem/AR_RM_EU_OAT onderhoud 4524114/13 Concepten/"/>
    </mc:Choice>
  </mc:AlternateContent>
  <xr:revisionPtr revIDLastSave="145" documentId="8_{0E2E393E-BD53-4FBF-9078-54A50D37E7CD}" xr6:coauthVersionLast="47" xr6:coauthVersionMax="47" xr10:uidLastSave="{215FD63F-AC7F-47A2-B10E-6902C9A63317}"/>
  <bookViews>
    <workbookView xWindow="-14475" yWindow="-16440" windowWidth="29040" windowHeight="15720" xr2:uid="{51AAC610-22D5-4B61-B8C0-724657F2D3D8}"/>
  </bookViews>
  <sheets>
    <sheet name="Prijzenbla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9" i="1" l="1"/>
  <c r="E58" i="1"/>
  <c r="H50" i="1" l="1"/>
  <c r="H59" i="1" l="1"/>
  <c r="H34" i="1"/>
  <c r="H33" i="1"/>
  <c r="H58" i="1"/>
  <c r="H45" i="1"/>
  <c r="H46" i="1"/>
  <c r="H47" i="1"/>
  <c r="H48" i="1"/>
  <c r="H49" i="1"/>
  <c r="H52" i="1"/>
  <c r="H35" i="1" l="1"/>
  <c r="E60" i="1" s="1"/>
  <c r="H60" i="1" s="1"/>
  <c r="H51" i="1"/>
  <c r="H53" i="1" l="1"/>
  <c r="E61" i="1" s="1"/>
  <c r="H61" i="1" s="1"/>
  <c r="H63" i="1" l="1"/>
</calcChain>
</file>

<file path=xl/sharedStrings.xml><?xml version="1.0" encoding="utf-8"?>
<sst xmlns="http://schemas.openxmlformats.org/spreadsheetml/2006/main" count="112" uniqueCount="83">
  <si>
    <t>Prijzenblad</t>
  </si>
  <si>
    <t>Betreft:  aanbesteding van het Beheer en Onderhoud Ondergronds Afvaltransportsysteem Arnhem</t>
  </si>
  <si>
    <t>Versie:</t>
  </si>
  <si>
    <t>1.0</t>
  </si>
  <si>
    <t>LET OP! Alle omkaderde, witte cellen dienen te worden ingevuld.</t>
  </si>
  <si>
    <t>Naam Inschrijver:</t>
  </si>
  <si>
    <t>Naam Inschrijver</t>
  </si>
  <si>
    <t>regelnr</t>
  </si>
  <si>
    <t>betreft</t>
  </si>
  <si>
    <t>bedrag</t>
  </si>
  <si>
    <t>Prijs Implementatie</t>
  </si>
  <si>
    <t>2.0</t>
  </si>
  <si>
    <t>Jaarprijs beheer en onderhoud</t>
  </si>
  <si>
    <t>3. Uurtarief voor los uitgevraagde werkzaamheden</t>
  </si>
  <si>
    <t>Het aantal uren is fictief over de hele looptijd van het contract. Hieraan kunnen geen rechten worden ontleend</t>
  </si>
  <si>
    <t>omschrijving</t>
  </si>
  <si>
    <t>aantal</t>
  </si>
  <si>
    <t>eenheid</t>
  </si>
  <si>
    <t>tarief</t>
  </si>
  <si>
    <t>3.1</t>
  </si>
  <si>
    <t>uren onderhoudsmonteur</t>
  </si>
  <si>
    <t>betreft uurtarief  voor in offerte uitgevraagde MJOP werkzaamheden</t>
  </si>
  <si>
    <t>uur</t>
  </si>
  <si>
    <t>3.2</t>
  </si>
  <si>
    <t>uren projectleider</t>
  </si>
  <si>
    <t>betreft uurtarief voor in offerte uitgevraagde MJOP werkzaamheden</t>
  </si>
  <si>
    <t>subtotaal</t>
  </si>
  <si>
    <t>4. Vervanging van onderdelen MJOP</t>
  </si>
  <si>
    <t>omschriijving</t>
  </si>
  <si>
    <t>4.1</t>
  </si>
  <si>
    <t>Inwerpklep</t>
  </si>
  <si>
    <t>Bammens Stand alone</t>
  </si>
  <si>
    <t>stuk</t>
  </si>
  <si>
    <t>4.2</t>
  </si>
  <si>
    <t>CentralNed Lift</t>
  </si>
  <si>
    <t>4.3</t>
  </si>
  <si>
    <t>Erdwich / Aletheia shredder</t>
  </si>
  <si>
    <t>4.4</t>
  </si>
  <si>
    <t>Kliko Stand alone</t>
  </si>
  <si>
    <t>4.5</t>
  </si>
  <si>
    <t>Kliko Wandmodel</t>
  </si>
  <si>
    <t>4.6</t>
  </si>
  <si>
    <t>Muller Stand alone</t>
  </si>
  <si>
    <t>4.7</t>
  </si>
  <si>
    <t>4.8</t>
  </si>
  <si>
    <t>Cardreader</t>
  </si>
  <si>
    <t>losse Cardreader</t>
  </si>
  <si>
    <t>Stoffilters (24 stuks/keer)</t>
  </si>
  <si>
    <t>keer</t>
  </si>
  <si>
    <t>5. Samenvatting</t>
  </si>
  <si>
    <t>Hieronder staat een samenvatting van de hierboven genoemde bedragen. In de 3e kolom is een weging opgenomen waarmee een vergelijkingsbedrag</t>
  </si>
  <si>
    <t>weging</t>
  </si>
  <si>
    <t>vergelijkingsbedrag</t>
  </si>
  <si>
    <t>3. Uurtarief</t>
  </si>
  <si>
    <t>6. Ondertekening</t>
  </si>
  <si>
    <t xml:space="preserve">Ondergetekende verklaart dat hij/zij deze verklaring naar waarheid heeft ondertekend en dat hij/zij daartoe bevoegd is. </t>
  </si>
  <si>
    <t>Plaats</t>
  </si>
  <si>
    <t>Datum</t>
  </si>
  <si>
    <t>Naam</t>
  </si>
  <si>
    <t>Functie</t>
  </si>
  <si>
    <t>Handtekening</t>
  </si>
  <si>
    <t>Hieronder dient de inschrijver bij tarief de uurtarieven op te geven van de medewerkers die hij inzet het uitvoeren van de MJOP opdrachten</t>
  </si>
  <si>
    <t>In dit tarief zitten alle kosten waaronder, leverantie, demontage, montage, uitvoeringskosten, algemene kosten winst en risico.</t>
  </si>
  <si>
    <t>Hieronder dient inschrijver het jaarbedrag op te geven voor het beheren en onderhouden van de OAT.</t>
  </si>
  <si>
    <t>Behoudens de specifiek beschreven kosten voor de Implementatie (artikel 15) en het Meerjarig Onderhoud(artikel 7)  vallen alle kosten voortkomend</t>
  </si>
  <si>
    <t>2. Implementatie</t>
  </si>
  <si>
    <t>1. Jaarbedrag beheer en onderhoud</t>
  </si>
  <si>
    <t>jaarbedrag, exclusief BTW</t>
  </si>
  <si>
    <t>éénmalige kosten</t>
  </si>
  <si>
    <t>uit het programma van eisen en de kwalitatieve gunningscriteria onder de vaste vergoeding per jaar.</t>
  </si>
  <si>
    <t>Hieronder dient de inschrijver de prijs op te geven voor de werkzaamheden op het gebied van implementatie zoals bedoeld in Artikel 15 uit de overeenkomst.</t>
  </si>
  <si>
    <t>Hieronder vallen alle kosten zoals beschreven in Artikel 15 van de overeenkomst en de kwalitatieve gunningscriteria.</t>
  </si>
  <si>
    <t>Fictieve gewogen inschrijfprijs</t>
  </si>
  <si>
    <t>Alle bedragen dienen exclusief BTW te worden ingevuld.</t>
  </si>
  <si>
    <t>1. Vaste vergoeding per jaar voor beheer en  Onderhoud</t>
  </si>
  <si>
    <t>2. Implementatiekosten</t>
  </si>
  <si>
    <t xml:space="preserve">De werkelijke werkzaamheden en aantallen worden jaarlijks bij het opstellen van MJOP bepaald. </t>
  </si>
  <si>
    <t>Bij de prijs per onderdeel moet er daarom vanuit gegaan worden dat er één stuk wordt afgeroepen.</t>
  </si>
  <si>
    <t>De aantallen zijn fictief  en gebaseerd op een verwachting over de hele looptijd van het contract. Hieraan kunnen geen rechten worden ontleend, prijzen liggen hiermee wel vast.</t>
  </si>
  <si>
    <t>Opdrachtnemer legt hiermee zijn prijs voor zijn beheer en Onderhoudonderhouds verplichting vast en heeft geen recht op verrekening achteraf.</t>
  </si>
  <si>
    <t>Opdrachtnemer legt hiermee zijn prijs voor de implementatiekosten vast en heeft geen recht op verrekening achteraf.</t>
  </si>
  <si>
    <t xml:space="preserve">Hieronder dient de inschrijver bij tarief de ALL-IN prijs op te geven voor het leveren en monteren van het betreffende onderdeel. </t>
  </si>
  <si>
    <t>wordt bepaald over de looptijd van de overeenkomst. Dit bedrag is de fictieve gewogen inschrijfprijs.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</si>
</sst>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[$-413]d\ mmmm\ yyyy;@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4"/>
      <color theme="1"/>
      <name val="Aptos Narrow"/>
      <family val="2"/>
      <scheme val="minor"/>
    </font>
    <font>
      <sz val="24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44" fontId="0" fillId="0" borderId="0" xfId="0" applyNumberFormat="1"/>
    <xf numFmtId="0" fontId="3" fillId="0" borderId="0" xfId="0" applyFont="1"/>
    <xf numFmtId="0" fontId="7" fillId="0" borderId="0" xfId="0" applyFont="1" applyAlignment="1">
      <alignment vertical="center"/>
    </xf>
    <xf numFmtId="0" fontId="9" fillId="0" borderId="0" xfId="0" applyFont="1"/>
    <xf numFmtId="0" fontId="5" fillId="0" borderId="0" xfId="0" applyFont="1"/>
    <xf numFmtId="0" fontId="12" fillId="0" borderId="0" xfId="0" applyFont="1" applyAlignment="1">
      <alignment horizontal="right"/>
    </xf>
    <xf numFmtId="0" fontId="2" fillId="3" borderId="1" xfId="0" applyFont="1" applyFill="1" applyBorder="1"/>
    <xf numFmtId="0" fontId="0" fillId="3" borderId="1" xfId="0" applyFill="1" applyBorder="1"/>
    <xf numFmtId="44" fontId="2" fillId="3" borderId="1" xfId="0" applyNumberFormat="1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0" fontId="0" fillId="3" borderId="2" xfId="0" applyFill="1" applyBorder="1"/>
    <xf numFmtId="0" fontId="0" fillId="3" borderId="3" xfId="0" applyFill="1" applyBorder="1"/>
    <xf numFmtId="44" fontId="0" fillId="3" borderId="1" xfId="1" applyFont="1" applyFill="1" applyBorder="1"/>
    <xf numFmtId="0" fontId="0" fillId="3" borderId="4" xfId="0" applyFill="1" applyBorder="1"/>
    <xf numFmtId="44" fontId="11" fillId="3" borderId="1" xfId="0" applyNumberFormat="1" applyFont="1" applyFill="1" applyBorder="1"/>
    <xf numFmtId="0" fontId="2" fillId="3" borderId="6" xfId="0" applyFont="1" applyFill="1" applyBorder="1"/>
    <xf numFmtId="44" fontId="0" fillId="3" borderId="3" xfId="1" applyFont="1" applyFill="1" applyBorder="1"/>
    <xf numFmtId="44" fontId="2" fillId="0" borderId="5" xfId="0" applyNumberFormat="1" applyFont="1" applyBorder="1" applyProtection="1">
      <protection locked="0"/>
    </xf>
    <xf numFmtId="0" fontId="10" fillId="0" borderId="7" xfId="0" applyFont="1" applyBorder="1"/>
    <xf numFmtId="0" fontId="0" fillId="0" borderId="8" xfId="0" applyBorder="1"/>
    <xf numFmtId="44" fontId="0" fillId="0" borderId="5" xfId="1" applyFont="1" applyFill="1" applyBorder="1" applyProtection="1">
      <protection locked="0"/>
    </xf>
    <xf numFmtId="164" fontId="0" fillId="0" borderId="0" xfId="0" applyNumberFormat="1" applyAlignment="1">
      <alignment horizontal="left"/>
    </xf>
    <xf numFmtId="0" fontId="10" fillId="0" borderId="5" xfId="0" applyFont="1" applyBorder="1" applyProtection="1">
      <protection locked="0"/>
    </xf>
    <xf numFmtId="0" fontId="8" fillId="2" borderId="1" xfId="0" applyFont="1" applyFill="1" applyBorder="1" applyAlignment="1">
      <alignment horizontal="left" vertical="center" wrapText="1" indent="2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44" fontId="0" fillId="3" borderId="2" xfId="1" applyFont="1" applyFill="1" applyBorder="1" applyAlignment="1">
      <alignment horizontal="left"/>
    </xf>
    <xf numFmtId="44" fontId="0" fillId="3" borderId="3" xfId="1" applyFont="1" applyFill="1" applyBorder="1" applyAlignment="1">
      <alignment horizontal="left"/>
    </xf>
    <xf numFmtId="44" fontId="0" fillId="3" borderId="2" xfId="0" applyNumberFormat="1" applyFill="1" applyBorder="1" applyAlignment="1">
      <alignment horizontal="left"/>
    </xf>
    <xf numFmtId="44" fontId="0" fillId="3" borderId="3" xfId="0" applyNumberFormat="1" applyFill="1" applyBorder="1" applyAlignment="1">
      <alignment horizontal="left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L72"/>
  <sheetViews>
    <sheetView tabSelected="1" zoomScale="115" zoomScaleNormal="115" workbookViewId="0">
      <selection activeCell="J45" sqref="J45"/>
    </sheetView>
  </sheetViews>
  <sheetFormatPr defaultRowHeight="14.4" x14ac:dyDescent="0.3"/>
  <cols>
    <col min="2" max="2" width="9" customWidth="1"/>
    <col min="3" max="3" width="26.44140625" customWidth="1"/>
    <col min="4" max="4" width="55.6640625" customWidth="1"/>
    <col min="5" max="5" width="12.109375" bestFit="1" customWidth="1"/>
    <col min="7" max="7" width="16.6640625" customWidth="1"/>
    <col min="8" max="8" width="22.6640625" bestFit="1" customWidth="1"/>
    <col min="9" max="9" width="11.6640625" customWidth="1"/>
    <col min="10" max="10" width="16.44140625" bestFit="1" customWidth="1"/>
    <col min="11" max="11" width="11.6640625" customWidth="1"/>
    <col min="12" max="20" width="8.88671875" customWidth="1"/>
  </cols>
  <sheetData>
    <row r="2" spans="2:12" ht="15" customHeight="1" x14ac:dyDescent="0.35">
      <c r="B2" s="7" t="s">
        <v>0</v>
      </c>
    </row>
    <row r="3" spans="2:12" ht="15" customHeight="1" x14ac:dyDescent="0.3">
      <c r="B3" t="s">
        <v>1</v>
      </c>
    </row>
    <row r="4" spans="2:12" x14ac:dyDescent="0.3">
      <c r="B4" t="s">
        <v>2</v>
      </c>
      <c r="C4" s="26">
        <v>45816</v>
      </c>
    </row>
    <row r="5" spans="2:12" x14ac:dyDescent="0.3">
      <c r="B5" t="s">
        <v>4</v>
      </c>
    </row>
    <row r="6" spans="2:12" x14ac:dyDescent="0.3">
      <c r="B6" s="1" t="s">
        <v>73</v>
      </c>
    </row>
    <row r="7" spans="2:12" x14ac:dyDescent="0.3">
      <c r="B7" s="8"/>
    </row>
    <row r="8" spans="2:12" ht="15" thickBot="1" x14ac:dyDescent="0.35">
      <c r="B8" s="1" t="s">
        <v>5</v>
      </c>
    </row>
    <row r="9" spans="2:12" ht="37.950000000000003" customHeight="1" thickBot="1" x14ac:dyDescent="0.65">
      <c r="B9" s="23" t="s">
        <v>6</v>
      </c>
      <c r="C9" s="24"/>
      <c r="D9" s="27"/>
    </row>
    <row r="11" spans="2:12" x14ac:dyDescent="0.3">
      <c r="B11" s="1" t="s">
        <v>74</v>
      </c>
      <c r="C11" s="1"/>
      <c r="D11" s="1"/>
    </row>
    <row r="12" spans="2:12" x14ac:dyDescent="0.3">
      <c r="B12" t="s">
        <v>63</v>
      </c>
      <c r="C12" s="1"/>
      <c r="D12" s="1"/>
      <c r="L12" s="1"/>
    </row>
    <row r="13" spans="2:12" x14ac:dyDescent="0.3">
      <c r="B13" t="s">
        <v>64</v>
      </c>
      <c r="C13" s="1"/>
      <c r="D13" s="1"/>
      <c r="L13" s="1"/>
    </row>
    <row r="14" spans="2:12" x14ac:dyDescent="0.3">
      <c r="B14" t="s">
        <v>69</v>
      </c>
      <c r="C14" s="1"/>
      <c r="D14" s="1"/>
      <c r="L14" s="1"/>
    </row>
    <row r="15" spans="2:12" x14ac:dyDescent="0.3">
      <c r="B15" t="s">
        <v>79</v>
      </c>
      <c r="C15" s="1"/>
      <c r="D15" s="1"/>
      <c r="L15" s="1"/>
    </row>
    <row r="16" spans="2:12" x14ac:dyDescent="0.3">
      <c r="C16" s="1"/>
      <c r="D16" s="1"/>
      <c r="L16" s="1"/>
    </row>
    <row r="17" spans="2:12" ht="15" thickBot="1" x14ac:dyDescent="0.35">
      <c r="B17" s="10" t="s">
        <v>7</v>
      </c>
      <c r="C17" s="10" t="s">
        <v>8</v>
      </c>
      <c r="D17" s="20" t="s">
        <v>9</v>
      </c>
      <c r="E17" s="1"/>
      <c r="L17" s="1"/>
    </row>
    <row r="18" spans="2:12" ht="15" thickBot="1" x14ac:dyDescent="0.35">
      <c r="B18" s="11" t="s">
        <v>3</v>
      </c>
      <c r="C18" s="15" t="s">
        <v>12</v>
      </c>
      <c r="D18" s="22"/>
      <c r="E18" t="s">
        <v>67</v>
      </c>
      <c r="L18" s="1"/>
    </row>
    <row r="19" spans="2:12" x14ac:dyDescent="0.3">
      <c r="L19" s="1"/>
    </row>
    <row r="20" spans="2:12" x14ac:dyDescent="0.3">
      <c r="B20" s="1" t="s">
        <v>75</v>
      </c>
      <c r="C20" s="1"/>
      <c r="D20" s="1"/>
      <c r="L20" s="1"/>
    </row>
    <row r="21" spans="2:12" x14ac:dyDescent="0.3">
      <c r="B21" t="s">
        <v>70</v>
      </c>
      <c r="C21" s="1"/>
      <c r="D21" s="1"/>
      <c r="L21" s="1"/>
    </row>
    <row r="22" spans="2:12" x14ac:dyDescent="0.3">
      <c r="B22" t="s">
        <v>71</v>
      </c>
      <c r="C22" s="1"/>
      <c r="D22" s="1"/>
      <c r="L22" s="1"/>
    </row>
    <row r="23" spans="2:12" x14ac:dyDescent="0.3">
      <c r="B23" t="s">
        <v>80</v>
      </c>
      <c r="C23" s="1"/>
      <c r="D23" s="1"/>
      <c r="L23" s="1"/>
    </row>
    <row r="24" spans="2:12" x14ac:dyDescent="0.3">
      <c r="B24" s="1"/>
      <c r="C24" s="1"/>
      <c r="D24" s="1"/>
      <c r="L24" s="1"/>
    </row>
    <row r="25" spans="2:12" ht="15" thickBot="1" x14ac:dyDescent="0.35">
      <c r="B25" s="10" t="s">
        <v>7</v>
      </c>
      <c r="C25" s="10" t="s">
        <v>8</v>
      </c>
      <c r="D25" s="20" t="s">
        <v>9</v>
      </c>
      <c r="L25" s="1"/>
    </row>
    <row r="26" spans="2:12" ht="15" thickBot="1" x14ac:dyDescent="0.35">
      <c r="B26" s="11" t="s">
        <v>11</v>
      </c>
      <c r="C26" s="15" t="s">
        <v>10</v>
      </c>
      <c r="D26" s="22"/>
      <c r="E26" t="s">
        <v>68</v>
      </c>
      <c r="G26" s="5"/>
      <c r="L26" s="1"/>
    </row>
    <row r="27" spans="2:12" x14ac:dyDescent="0.3">
      <c r="L27" s="1"/>
    </row>
    <row r="28" spans="2:12" x14ac:dyDescent="0.3">
      <c r="B28" s="1" t="s">
        <v>13</v>
      </c>
      <c r="L28" s="1"/>
    </row>
    <row r="29" spans="2:12" x14ac:dyDescent="0.3">
      <c r="B29" t="s">
        <v>61</v>
      </c>
      <c r="I29" s="5"/>
      <c r="L29" s="1"/>
    </row>
    <row r="30" spans="2:12" x14ac:dyDescent="0.3">
      <c r="B30" t="s">
        <v>14</v>
      </c>
      <c r="L30" s="1"/>
    </row>
    <row r="31" spans="2:12" x14ac:dyDescent="0.3">
      <c r="B31" s="1"/>
      <c r="L31" s="1"/>
    </row>
    <row r="32" spans="2:12" ht="15" thickBot="1" x14ac:dyDescent="0.35">
      <c r="B32" s="10" t="s">
        <v>7</v>
      </c>
      <c r="C32" s="13" t="s">
        <v>8</v>
      </c>
      <c r="D32" s="14" t="s">
        <v>15</v>
      </c>
      <c r="E32" s="10" t="s">
        <v>16</v>
      </c>
      <c r="F32" s="10" t="s">
        <v>17</v>
      </c>
      <c r="G32" s="20" t="s">
        <v>18</v>
      </c>
      <c r="H32" s="10" t="s">
        <v>9</v>
      </c>
      <c r="L32" s="1"/>
    </row>
    <row r="33" spans="2:12" ht="15" thickBot="1" x14ac:dyDescent="0.35">
      <c r="B33" s="11" t="s">
        <v>19</v>
      </c>
      <c r="C33" s="15" t="s">
        <v>20</v>
      </c>
      <c r="D33" s="16" t="s">
        <v>21</v>
      </c>
      <c r="E33" s="11">
        <v>1000</v>
      </c>
      <c r="F33" s="15" t="s">
        <v>22</v>
      </c>
      <c r="G33" s="25"/>
      <c r="H33" s="21">
        <f t="shared" ref="H33:H34" si="0">G33*E33</f>
        <v>0</v>
      </c>
      <c r="L33" s="1"/>
    </row>
    <row r="34" spans="2:12" ht="15" thickBot="1" x14ac:dyDescent="0.35">
      <c r="B34" s="11" t="s">
        <v>23</v>
      </c>
      <c r="C34" s="15" t="s">
        <v>24</v>
      </c>
      <c r="D34" s="16" t="s">
        <v>25</v>
      </c>
      <c r="E34" s="11">
        <v>200</v>
      </c>
      <c r="F34" s="15" t="s">
        <v>22</v>
      </c>
      <c r="G34" s="25"/>
      <c r="H34" s="21">
        <f t="shared" si="0"/>
        <v>0</v>
      </c>
      <c r="L34" s="1"/>
    </row>
    <row r="35" spans="2:12" x14ac:dyDescent="0.3">
      <c r="G35" t="s">
        <v>26</v>
      </c>
      <c r="H35" s="12">
        <f>SUM(H33:H34)</f>
        <v>0</v>
      </c>
      <c r="L35" s="1"/>
    </row>
    <row r="36" spans="2:12" x14ac:dyDescent="0.3">
      <c r="H36" s="4"/>
      <c r="L36" s="1"/>
    </row>
    <row r="37" spans="2:12" x14ac:dyDescent="0.3">
      <c r="B37" s="1" t="s">
        <v>27</v>
      </c>
    </row>
    <row r="38" spans="2:12" x14ac:dyDescent="0.3">
      <c r="B38" t="s">
        <v>81</v>
      </c>
    </row>
    <row r="39" spans="2:12" x14ac:dyDescent="0.3">
      <c r="B39" t="s">
        <v>62</v>
      </c>
    </row>
    <row r="40" spans="2:12" x14ac:dyDescent="0.3">
      <c r="B40" t="s">
        <v>78</v>
      </c>
    </row>
    <row r="41" spans="2:12" x14ac:dyDescent="0.3">
      <c r="B41" t="s">
        <v>77</v>
      </c>
    </row>
    <row r="42" spans="2:12" x14ac:dyDescent="0.3">
      <c r="B42" t="s">
        <v>76</v>
      </c>
    </row>
    <row r="43" spans="2:12" x14ac:dyDescent="0.3">
      <c r="B43" s="1"/>
    </row>
    <row r="44" spans="2:12" x14ac:dyDescent="0.3">
      <c r="B44" s="10" t="s">
        <v>7</v>
      </c>
      <c r="C44" s="13" t="s">
        <v>8</v>
      </c>
      <c r="D44" s="14" t="s">
        <v>28</v>
      </c>
      <c r="E44" s="10" t="s">
        <v>16</v>
      </c>
      <c r="F44" s="10" t="s">
        <v>17</v>
      </c>
      <c r="G44" s="20" t="s">
        <v>18</v>
      </c>
      <c r="H44" s="10" t="s">
        <v>9</v>
      </c>
    </row>
    <row r="45" spans="2:12" ht="15" thickBot="1" x14ac:dyDescent="0.35">
      <c r="B45" s="11" t="s">
        <v>29</v>
      </c>
      <c r="C45" s="15" t="s">
        <v>30</v>
      </c>
      <c r="D45" s="15" t="s">
        <v>31</v>
      </c>
      <c r="E45" s="18">
        <v>3</v>
      </c>
      <c r="F45" s="15" t="s">
        <v>32</v>
      </c>
      <c r="G45" s="25"/>
      <c r="H45" s="21">
        <f t="shared" ref="H45:H51" si="1">G45*E45</f>
        <v>0</v>
      </c>
    </row>
    <row r="46" spans="2:12" ht="15" thickBot="1" x14ac:dyDescent="0.35">
      <c r="B46" s="11" t="s">
        <v>33</v>
      </c>
      <c r="C46" s="15" t="s">
        <v>30</v>
      </c>
      <c r="D46" s="15" t="s">
        <v>34</v>
      </c>
      <c r="E46" s="11">
        <v>2</v>
      </c>
      <c r="F46" s="15" t="s">
        <v>32</v>
      </c>
      <c r="G46" s="25"/>
      <c r="H46" s="21">
        <f t="shared" si="1"/>
        <v>0</v>
      </c>
    </row>
    <row r="47" spans="2:12" ht="15" thickBot="1" x14ac:dyDescent="0.35">
      <c r="B47" s="11" t="s">
        <v>35</v>
      </c>
      <c r="C47" s="15" t="s">
        <v>30</v>
      </c>
      <c r="D47" s="15" t="s">
        <v>36</v>
      </c>
      <c r="E47" s="11">
        <v>1</v>
      </c>
      <c r="F47" s="15" t="s">
        <v>32</v>
      </c>
      <c r="G47" s="25"/>
      <c r="H47" s="21">
        <f t="shared" si="1"/>
        <v>0</v>
      </c>
    </row>
    <row r="48" spans="2:12" ht="15" thickBot="1" x14ac:dyDescent="0.35">
      <c r="B48" s="11" t="s">
        <v>37</v>
      </c>
      <c r="C48" s="15" t="s">
        <v>30</v>
      </c>
      <c r="D48" s="15" t="s">
        <v>38</v>
      </c>
      <c r="E48" s="11">
        <v>4</v>
      </c>
      <c r="F48" s="15" t="s">
        <v>32</v>
      </c>
      <c r="G48" s="25"/>
      <c r="H48" s="21">
        <f t="shared" si="1"/>
        <v>0</v>
      </c>
    </row>
    <row r="49" spans="2:8" ht="15" thickBot="1" x14ac:dyDescent="0.35">
      <c r="B49" s="11" t="s">
        <v>39</v>
      </c>
      <c r="C49" s="15" t="s">
        <v>30</v>
      </c>
      <c r="D49" s="15" t="s">
        <v>40</v>
      </c>
      <c r="E49" s="11">
        <v>4</v>
      </c>
      <c r="F49" s="15" t="s">
        <v>32</v>
      </c>
      <c r="G49" s="25"/>
      <c r="H49" s="21">
        <f t="shared" si="1"/>
        <v>0</v>
      </c>
    </row>
    <row r="50" spans="2:8" ht="15" thickBot="1" x14ac:dyDescent="0.35">
      <c r="B50" s="11" t="s">
        <v>41</v>
      </c>
      <c r="C50" s="15" t="s">
        <v>30</v>
      </c>
      <c r="D50" s="15" t="s">
        <v>42</v>
      </c>
      <c r="E50" s="11">
        <v>4</v>
      </c>
      <c r="F50" s="15" t="s">
        <v>32</v>
      </c>
      <c r="G50" s="25"/>
      <c r="H50" s="21">
        <f t="shared" ref="H50" si="2">G50*E50</f>
        <v>0</v>
      </c>
    </row>
    <row r="51" spans="2:8" ht="15" thickBot="1" x14ac:dyDescent="0.35">
      <c r="B51" s="11" t="s">
        <v>43</v>
      </c>
      <c r="C51" s="15" t="s">
        <v>45</v>
      </c>
      <c r="D51" s="15" t="s">
        <v>46</v>
      </c>
      <c r="E51" s="11">
        <v>5</v>
      </c>
      <c r="F51" s="15" t="s">
        <v>32</v>
      </c>
      <c r="G51" s="25"/>
      <c r="H51" s="21">
        <f t="shared" si="1"/>
        <v>0</v>
      </c>
    </row>
    <row r="52" spans="2:8" ht="15" thickBot="1" x14ac:dyDescent="0.35">
      <c r="B52" s="11" t="s">
        <v>44</v>
      </c>
      <c r="C52" s="15" t="s">
        <v>47</v>
      </c>
      <c r="D52" s="15" t="s">
        <v>47</v>
      </c>
      <c r="E52" s="11">
        <v>5</v>
      </c>
      <c r="F52" s="15" t="s">
        <v>48</v>
      </c>
      <c r="G52" s="25"/>
      <c r="H52" s="21">
        <f t="shared" ref="H52" si="3">G52*E52</f>
        <v>0</v>
      </c>
    </row>
    <row r="53" spans="2:8" x14ac:dyDescent="0.3">
      <c r="G53" s="2" t="s">
        <v>26</v>
      </c>
      <c r="H53" s="12">
        <f>SUM(H45:H51)</f>
        <v>0</v>
      </c>
    </row>
    <row r="54" spans="2:8" x14ac:dyDescent="0.3">
      <c r="B54" s="1" t="s">
        <v>49</v>
      </c>
      <c r="E54" s="3"/>
      <c r="F54" s="3"/>
      <c r="G54" s="3"/>
    </row>
    <row r="55" spans="2:8" x14ac:dyDescent="0.3">
      <c r="B55" t="s">
        <v>50</v>
      </c>
      <c r="E55" s="3"/>
      <c r="F55" s="3"/>
      <c r="G55" s="3"/>
    </row>
    <row r="56" spans="2:8" x14ac:dyDescent="0.3">
      <c r="B56" t="s">
        <v>82</v>
      </c>
      <c r="E56" s="3"/>
      <c r="F56" s="3"/>
      <c r="G56" s="3"/>
    </row>
    <row r="57" spans="2:8" x14ac:dyDescent="0.3">
      <c r="D57" s="10" t="s">
        <v>8</v>
      </c>
      <c r="E57" s="31" t="s">
        <v>9</v>
      </c>
      <c r="F57" s="32"/>
      <c r="G57" s="10" t="s">
        <v>51</v>
      </c>
      <c r="H57" s="10" t="s">
        <v>52</v>
      </c>
    </row>
    <row r="58" spans="2:8" x14ac:dyDescent="0.3">
      <c r="D58" s="11" t="s">
        <v>66</v>
      </c>
      <c r="E58" s="33">
        <f>D18</f>
        <v>0</v>
      </c>
      <c r="F58" s="34"/>
      <c r="G58" s="11">
        <v>10</v>
      </c>
      <c r="H58" s="17">
        <f>G58*E58</f>
        <v>0</v>
      </c>
    </row>
    <row r="59" spans="2:8" x14ac:dyDescent="0.3">
      <c r="D59" s="11" t="s">
        <v>65</v>
      </c>
      <c r="E59" s="33">
        <f>D26</f>
        <v>0</v>
      </c>
      <c r="F59" s="34"/>
      <c r="G59" s="11">
        <v>1</v>
      </c>
      <c r="H59" s="17">
        <f>G59*E59</f>
        <v>0</v>
      </c>
    </row>
    <row r="60" spans="2:8" x14ac:dyDescent="0.3">
      <c r="D60" s="11" t="s">
        <v>53</v>
      </c>
      <c r="E60" s="35">
        <f>H35</f>
        <v>0</v>
      </c>
      <c r="F60" s="36"/>
      <c r="G60" s="11">
        <v>1</v>
      </c>
      <c r="H60" s="17">
        <f>G60*E60</f>
        <v>0</v>
      </c>
    </row>
    <row r="61" spans="2:8" x14ac:dyDescent="0.3">
      <c r="D61" s="11" t="s">
        <v>27</v>
      </c>
      <c r="E61" s="35">
        <f>H53</f>
        <v>0</v>
      </c>
      <c r="F61" s="36"/>
      <c r="G61" s="11">
        <v>1</v>
      </c>
      <c r="H61" s="17">
        <f>G61*E61</f>
        <v>0</v>
      </c>
    </row>
    <row r="63" spans="2:8" ht="25.8" x14ac:dyDescent="0.5">
      <c r="F63" s="3"/>
      <c r="G63" s="9" t="s">
        <v>72</v>
      </c>
      <c r="H63" s="19">
        <f>SUM(H58:H61)</f>
        <v>0</v>
      </c>
    </row>
    <row r="65" spans="2:5" x14ac:dyDescent="0.3">
      <c r="B65" s="1" t="s">
        <v>54</v>
      </c>
    </row>
    <row r="67" spans="2:5" x14ac:dyDescent="0.3">
      <c r="B67" s="6" t="s">
        <v>55</v>
      </c>
    </row>
    <row r="68" spans="2:5" x14ac:dyDescent="0.3">
      <c r="B68" s="28" t="s">
        <v>56</v>
      </c>
      <c r="C68" s="28"/>
      <c r="D68" s="29"/>
      <c r="E68" s="29"/>
    </row>
    <row r="69" spans="2:5" x14ac:dyDescent="0.3">
      <c r="B69" s="28" t="s">
        <v>57</v>
      </c>
      <c r="C69" s="28"/>
      <c r="D69" s="30"/>
      <c r="E69" s="30"/>
    </row>
    <row r="70" spans="2:5" x14ac:dyDescent="0.3">
      <c r="B70" s="28" t="s">
        <v>58</v>
      </c>
      <c r="C70" s="28"/>
      <c r="D70" s="30"/>
      <c r="E70" s="30"/>
    </row>
    <row r="71" spans="2:5" x14ac:dyDescent="0.3">
      <c r="B71" s="28" t="s">
        <v>59</v>
      </c>
      <c r="C71" s="28"/>
      <c r="D71" s="30"/>
      <c r="E71" s="30"/>
    </row>
    <row r="72" spans="2:5" ht="46.2" customHeight="1" x14ac:dyDescent="0.3">
      <c r="B72" s="28" t="s">
        <v>60</v>
      </c>
      <c r="C72" s="28"/>
      <c r="D72" s="30"/>
      <c r="E72" s="30"/>
    </row>
  </sheetData>
  <sheetProtection algorithmName="SHA-512" hashValue="mCk9MHHYoy3A8zscoJOlakHP8MBBxE73EwDbTdegZnn1RIh0zbOdCR5yF4yrecNMWXIwiAThGsdgUimmIpnV3A==" saltValue="z5A1aSfjlu35QLFV31m+WA==" spinCount="100000" sheet="1" objects="1" scenarios="1"/>
  <mergeCells count="15">
    <mergeCell ref="B71:C71"/>
    <mergeCell ref="B72:C72"/>
    <mergeCell ref="D68:E68"/>
    <mergeCell ref="D69:E69"/>
    <mergeCell ref="E57:F57"/>
    <mergeCell ref="D71:E71"/>
    <mergeCell ref="D72:E72"/>
    <mergeCell ref="B68:C68"/>
    <mergeCell ref="B69:C69"/>
    <mergeCell ref="B70:C70"/>
    <mergeCell ref="D70:E70"/>
    <mergeCell ref="E58:F58"/>
    <mergeCell ref="E59:F59"/>
    <mergeCell ref="E60:F60"/>
    <mergeCell ref="E61:F61"/>
  </mergeCells>
  <phoneticPr fontId="4" type="noConversion"/>
  <pageMargins left="0.7" right="0.7" top="0.75" bottom="0.75" header="0.3" footer="0.3"/>
  <pageSetup paperSize="9" scale="2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b4fbce7-7457-4077-8822-5fd466340b0b">
      <Terms xmlns="http://schemas.microsoft.com/office/infopath/2007/PartnerControls"/>
    </lcf76f155ced4ddcb4097134ff3c332f>
    <TaxCatchAll xmlns="4f35b267-bd6d-4640-8cf6-c0951f2bf4b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CC1BBF11B10B43B55EABE43905C56B" ma:contentTypeVersion="13" ma:contentTypeDescription="Een nieuw document maken." ma:contentTypeScope="" ma:versionID="6766a4efa589cf26a6bcd36c4c46f040">
  <xsd:schema xmlns:xsd="http://www.w3.org/2001/XMLSchema" xmlns:xs="http://www.w3.org/2001/XMLSchema" xmlns:p="http://schemas.microsoft.com/office/2006/metadata/properties" xmlns:ns2="3b4fbce7-7457-4077-8822-5fd466340b0b" xmlns:ns3="4f35b267-bd6d-4640-8cf6-c0951f2bf4bb" targetNamespace="http://schemas.microsoft.com/office/2006/metadata/properties" ma:root="true" ma:fieldsID="a244f936fc8b8574c484fe65f63132e3" ns2:_="" ns3:_="">
    <xsd:import namespace="3b4fbce7-7457-4077-8822-5fd466340b0b"/>
    <xsd:import namespace="4f35b267-bd6d-4640-8cf6-c0951f2bf4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fbce7-7457-4077-8822-5fd466340b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090a0e23-2270-4081-893d-4dbd8040e8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5b267-bd6d-4640-8cf6-c0951f2bf4b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7324603-96cb-4928-9513-8515658be3e6}" ma:internalName="TaxCatchAll" ma:showField="CatchAllData" ma:web="4f35b267-bd6d-4640-8cf6-c0951f2bf4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A88131-F809-4C8C-8561-B1F01C62DD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B0F944-09CB-4971-BACD-708C00E9FEA5}">
  <ds:schemaRefs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elements/1.1/"/>
    <ds:schemaRef ds:uri="4f35b267-bd6d-4640-8cf6-c0951f2bf4bb"/>
    <ds:schemaRef ds:uri="3b4fbce7-7457-4077-8822-5fd466340b0b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54727F8-D6B8-4336-8902-BE1426F88C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fbce7-7457-4077-8822-5fd466340b0b"/>
    <ds:schemaRef ds:uri="4f35b267-bd6d-4640-8cf6-c0951f2bf4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Metten Smit</cp:lastModifiedBy>
  <cp:revision/>
  <dcterms:created xsi:type="dcterms:W3CDTF">2025-05-13T06:30:39Z</dcterms:created>
  <dcterms:modified xsi:type="dcterms:W3CDTF">2025-06-05T10:54:17Z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0x0101007ECC1BBF11B10B43B55EABE43905C56B</vt:lpwstr>
  </property>
  <property fmtid="{D5CDD505-2E9C-101B-9397-08002B2CF9AE}" pid="3" name="MediaServiceImageTags">
    <vt:lpwstr/>
  </property>
  <property fmtid="{D5CDD505-2E9C-101B-9397-08002B2CF9AE}" pid="4" name="Order">
    <vt:r8>5818300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